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ПЗ 2020\Консолидация 2020-3\Поставка ЖБ\Приложение №1\МРСК ЦиП\"/>
    </mc:Choice>
  </mc:AlternateContent>
  <bookViews>
    <workbookView xWindow="2715" yWindow="3600" windowWidth="29040" windowHeight="16440"/>
  </bookViews>
  <sheets>
    <sheet name="расчет" sheetId="3" r:id="rId1"/>
    <sheet name="Условия поставки" sheetId="2" r:id="rId2"/>
  </sheets>
  <definedNames>
    <definedName name="_xlnm._FilterDatabase" localSheetId="0" hidden="1">расчет!$A$2:$R$10</definedName>
    <definedName name="_xlnm.Print_Area" localSheetId="0">расчет!$A$1:$K$32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3" l="1"/>
  <c r="G7" i="3" s="1"/>
  <c r="F8" i="3"/>
  <c r="G8" i="3" s="1"/>
  <c r="F9" i="3"/>
  <c r="G9" i="3" s="1"/>
  <c r="F10" i="3"/>
  <c r="G10" i="3" s="1"/>
  <c r="F11" i="3"/>
  <c r="G11" i="3" s="1"/>
  <c r="F12" i="3"/>
  <c r="G12" i="3" s="1"/>
  <c r="F13" i="3"/>
  <c r="G13" i="3" s="1"/>
  <c r="F6" i="3"/>
  <c r="G6" i="3" s="1"/>
</calcChain>
</file>

<file path=xl/sharedStrings.xml><?xml version="1.0" encoding="utf-8"?>
<sst xmlns="http://schemas.openxmlformats.org/spreadsheetml/2006/main" count="115" uniqueCount="88">
  <si>
    <t>Способ доставки</t>
  </si>
  <si>
    <t>Срок поставки</t>
  </si>
  <si>
    <t>Адрес доставки</t>
  </si>
  <si>
    <t>№</t>
  </si>
  <si>
    <t>Филиал</t>
  </si>
  <si>
    <t>Владимирэнерго</t>
  </si>
  <si>
    <t>Ивэнерго</t>
  </si>
  <si>
    <t>Калугаэнерго</t>
  </si>
  <si>
    <t>Кировэнерго</t>
  </si>
  <si>
    <t>Нижновэнерго</t>
  </si>
  <si>
    <t>Рязаньэнерго</t>
  </si>
  <si>
    <t>Тулэнерго</t>
  </si>
  <si>
    <t>Удмуртэнерго</t>
  </si>
  <si>
    <t>ПО "Арзамасские ЭС"</t>
  </si>
  <si>
    <t>ПО "Балахнинские ЭС"</t>
  </si>
  <si>
    <t>ПО "Дзержинские ЭС"</t>
  </si>
  <si>
    <t>ПО "Кстовские ЭС"</t>
  </si>
  <si>
    <t>ПО "Центральные ЭС"</t>
  </si>
  <si>
    <t>ПО "Семеновские ЭС"</t>
  </si>
  <si>
    <t>ПО "Сергачские ЭС"</t>
  </si>
  <si>
    <t>ПО "Уренские ЭС"</t>
  </si>
  <si>
    <t>Мариэнерго</t>
  </si>
  <si>
    <t>Семеновский участок</t>
  </si>
  <si>
    <t>Автотранспортом Поставщика до склада Покупателя</t>
  </si>
  <si>
    <t>Сернурский участок</t>
  </si>
  <si>
    <t>Горномарийский участок</t>
  </si>
  <si>
    <t>филиал "Ивэнерго" ПАО "МРСК Центра и Приволжья", г.Иваново, ул. Отдельная, территория ПС "Ив-6"</t>
  </si>
  <si>
    <t>шт</t>
  </si>
  <si>
    <t>206А</t>
  </si>
  <si>
    <t>Опоры типа СВ</t>
  </si>
  <si>
    <t>Стойка ж/б вибрированная СВ 95-3</t>
  </si>
  <si>
    <t>Стойка ж/б вибрированная СВ 164-12</t>
  </si>
  <si>
    <t>Стойка ж/б вибрированная СВ 110-5</t>
  </si>
  <si>
    <t>Стойка ж/б вибрированная СВ 95-3с</t>
  </si>
  <si>
    <t>Стойка ж/б вибрированная СВ 164-10,7</t>
  </si>
  <si>
    <t>Филиал " Калугаэнерго" ПАО "МРСК Центра и Приволжья", ст. назначения ст. Калуга-1 Московской ж/д, код ст. назначения 188205, код ОКПО 00103711, Юр. Адрес:248009, г. Калуга, Грабцевское шоссе,35</t>
  </si>
  <si>
    <t>Железнодорожным транспортом до станции назначения</t>
  </si>
  <si>
    <t xml:space="preserve">Филиал "Калугаэнерго" ПАО "МРСК Центра и Приволжья", ст. назначения ст. Фаянсовая Московской ж/д, код ст. назначения 186200, код ОКП 00103711, Юр. Адрес:248009, г. Калуга, Грабцевское шоссе,35 </t>
  </si>
  <si>
    <t>в течние 2020 года по заявкам филиалов</t>
  </si>
  <si>
    <t>филиал "Владимирэнерго" ПАО "МРСК Центра и Приволжья",  Владимирская обл., пос. Боголюбово, ул. Пушкина, д. 3 А</t>
  </si>
  <si>
    <t>филиал "Ивэнерго" ПАО "МРСК Центра и Приволжья", Ивановская обл., г. Кинешма, ул. Желябова, д. 74 Г (ПО Кинешемские ЭС)</t>
  </si>
  <si>
    <t>филиал "Ивэнерго" ПАО "МРСК Центра и Приволжья", Ивановская обл., г. Тейково, ул. Шоссейная д. 12 (ПО Тейковские ЭС)</t>
  </si>
  <si>
    <t>ЗАО "Таском", ж/станция Обнинская Московская ж/д, код ст. назначения 183704, код ОКПО 89706939, Калужская обл., г. Обнинск, ул. Калужская, д. 24, оф.3</t>
  </si>
  <si>
    <t>филиал "Кировэнерго" ПАО "МРСК Центра и Приволжья", Кировская обл., г. Киров, ул. Московская, д. 98 (ПО Северные ЭС)</t>
  </si>
  <si>
    <t>филиал "Кировэнерго" ПАО "МРСК Центра и Приволжья", Кировская обл., г. Киров, ул. Щорса, д. 62 А (ПО Южные ЭС)</t>
  </si>
  <si>
    <t>филиал "Кировэнерго" ПАО "МРСК Центра и Приволжья", Кировская обл., г. Котельнич, ул. Победы, д. 108 (ПО Западные ЭС)</t>
  </si>
  <si>
    <t>филиал "Кировэнерго" ПАО "МРСК Центра и Приволжья", Кировская обл., г. Яранск, ул. Энергетиков, д. 4 (ПО Яранские ЭС)</t>
  </si>
  <si>
    <t>филиал "Кировэнерго" ПАО "МРСК Центра и Приволжья", Кировская обл., г. Вятские Поляны, ул. Энергетиков, д. 4 (ПО Вятскополянские ЭС)</t>
  </si>
  <si>
    <t>филиал "Мариэнерго" ПАО "МРСК Центра и Приволжья", Республика Марий Эл, г. Йошкар-Ола, ул. Машиностроителей, д. 123</t>
  </si>
  <si>
    <t xml:space="preserve">филиал "Мариэнерго" ПАО "МРСК Центра и Приволжья", Республика Марий Эл, пгт. Сернур, ул. Заводская, д. 36. </t>
  </si>
  <si>
    <t>филиал "Мариэнерго" ПАО "МРСК Центра и Приволжья", Республика Марий Эл, г. Козьмодемьянск, ул. Промышленная, д. 40</t>
  </si>
  <si>
    <t>филиал "Нижновэнерго" ПАО "МРСК Центра и Приволжья", Нижегородская обл., г. Арзамас, ул. Севастопольская, д. 44;</t>
  </si>
  <si>
    <t>филиал "Нижновэнерго" ПАО "МРСК Центра и Приволжья", Нижегородская обл., г. Балахна, ул. Свердлова, д. 29;</t>
  </si>
  <si>
    <t>филиал "Нижновэнерго" ПАО "МРСК Центра и Приволжья", Нижегородская обл., г. Дзержинск, пр-т Ленина, д. 108;</t>
  </si>
  <si>
    <t>филиал "Нижновэнерго" ПАО "МРСК Центра и Приволжья", Нижегородская обл., г. Кстово, ул. Лесная, д. 1;</t>
  </si>
  <si>
    <t>филиал "Нижновэнерго" ПАО "МРСК Центра и Приволжья", г. Нижний Новгород, проспект Героев, д. 56 А (заезд со стороны ул. Березовская, д. 45 Б);</t>
  </si>
  <si>
    <t>филиал "Нижновэнерго" ПАО "МРСК Центра и Приволжья", Нижегородская обл., г. Навашино, ул. Л. Толстого, д. 31;</t>
  </si>
  <si>
    <t>филиал "Нижновэнерго" ПАО "МРСК Центра и Приволжья", Нижегородская обл., г. Семенов, ул. Чернышевского, д. 85;</t>
  </si>
  <si>
    <t>филиал "Нижновэнерго" ПАО "МРСК Центра и Приволжья", Нижегородская обл., г. Сергач, ул. Выездная, д. 18;</t>
  </si>
  <si>
    <t>филиал "Нижновэнерго" ПАО "МРСК Центра и Приволжья", Нижегородская обл., г. Урень, ул. Ленина, д. 268;</t>
  </si>
  <si>
    <t>филиал "Рязаньэнерго" ПАО "МРСК Центра и Приволжья", г. Рязань, Куйбышевское шоссе, д. 22 А</t>
  </si>
  <si>
    <t>филиал "Рязаньэнерго" ПАО "МРСК Центра и Приволжья", Рязанская обл., г. Скопин, ул. Ленина, д. 156 А</t>
  </si>
  <si>
    <t>филиал "Удмуртэнерго" ПАО "МРСК Центра и Приволжья", Удмуртская республика, г. Ижевск, Воткинское шоссе, д. 105;</t>
  </si>
  <si>
    <t>филиал "Удмуртэнерго" ПАО "МРСК Центра и Приволжья", Удмуртская республика, г. Глазов, ул. Драгунова, д. 77;</t>
  </si>
  <si>
    <t>филиал "Удмуртэнерго" ПАО "МРСК Центра и Приволжья", Удмуртская республика, г. Ижевск, ул. Гагарина, д. 44.</t>
  </si>
  <si>
    <t>ПО "Южные ЭС"</t>
  </si>
  <si>
    <t>филиал "Тулэнерго" ПАО "МРСК Центра и Приволжья", г. Тула, Щегловская Засека, 24</t>
  </si>
  <si>
    <t>филиал "Тулэнерго" ПАО "МРСК Центра и Приволжья", Тульская обл., г. Новомосковск, ул. Первомайская, д. 85</t>
  </si>
  <si>
    <t>филиал "Тулэнерго" ПАО "МРСК Центра и Приволжья", Тульская обл., г. Суворов, ул. Островского, д. 2</t>
  </si>
  <si>
    <t>филиал "Тулэнерго" ПАО "МРСК Центра и Приволжья", Тульская обл., г. Ефремов, ул. Советская, д. 10</t>
  </si>
  <si>
    <t>филиал "Тулэнерго" ПАО "МРСК Центра и Приволжья", Тульская обл., г. Щекино, ул. Тульская, д. 6</t>
  </si>
  <si>
    <t>филиал "Тулэнерго" ПАО "МРСК Центра и Приволжья", Тульская обл., г. Ясногорск, ул. Садовая, д. 31 А</t>
  </si>
  <si>
    <t>филиал "Тулэнерго" ПАО "МРСК Центра и Приволжья", Тульская обл., г. Киреевск, ул. Железнодорожная, д. 1</t>
  </si>
  <si>
    <t>филиал "Тулэнерго" ПАО "МРСК Центра и Приволжья", Тульская обл., г. Алексин, пер. Мельничный, д. 1</t>
  </si>
  <si>
    <t>филиал "Тулэнерго" ПАО "МРСК Центра и Приволжья", Тульская обл., п. Заокский, 3-ий проезд, д. 8</t>
  </si>
  <si>
    <t>ПАО  "МРСК Центра и Приволжья"</t>
  </si>
  <si>
    <t xml:space="preserve">Расчет начальной максимальной цены закупки </t>
  </si>
  <si>
    <t>Номер материала</t>
  </si>
  <si>
    <t>Наименование ТТР</t>
  </si>
  <si>
    <t>Ед. Имз.</t>
  </si>
  <si>
    <t>Цена без НДС 2020</t>
  </si>
  <si>
    <t>Цена без НДС 2021 Индекс минэкономразвития (инфляция)  3,9 %</t>
  </si>
  <si>
    <t>Цена без НДС 2022 Индекс минэкономразвития (инфляция)  4,0 %</t>
  </si>
  <si>
    <t>филиал "Рязаньэнерго" ПАО "МРСК Центра и Приволжья", Рязанская обл., г. Сасово, ул. Горького, д. 1 В</t>
  </si>
  <si>
    <t>в течение 10 календарных дней с момента подачи заявки от филиала но не позднее 30.11.2022 г.</t>
  </si>
  <si>
    <t>1. В стоимости лота/заукпки материалов/оборудования включены доставка и все дополнительные расходы.</t>
  </si>
  <si>
    <t>2. Индекс минэкономразвития (инфляция)  3,9 % 2021 https://www.economy.gov.ru/material/news/osnovnye_parametry_prognoza_socialno_ekonomicheskogo_razvitiya_na_2020_god_i_na_planovyy_period_2021_i_2022_godov.html</t>
  </si>
  <si>
    <t>3. Индекс минэкономразвития (инфляция)  4,0 % 2022 https://www.economy.gov.ru/material/news/osnovnye_parametry_prognoza_socialno_ekonomicheskogo_razvitiya_na_2020_god_i_na_planovyy_period_2021_i_2022_godov.html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</si>
</sst>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ahoma"/>
      <family val="2"/>
      <charset val="204"/>
    </font>
    <font>
      <sz val="10"/>
      <color rgb="FF000000"/>
      <name val="Tahoma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6" fillId="0" borderId="0"/>
  </cellStyleXfs>
  <cellXfs count="65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5" fillId="0" borderId="0" xfId="0" applyFont="1"/>
    <xf numFmtId="4" fontId="3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3" fillId="0" borderId="0" xfId="2" applyFont="1"/>
    <xf numFmtId="0" fontId="2" fillId="0" borderId="0" xfId="0" applyFont="1"/>
    <xf numFmtId="0" fontId="1" fillId="0" borderId="0" xfId="0" applyNumberFormat="1" applyFont="1" applyBorder="1" applyAlignment="1">
      <alignment vertical="center" wrapText="1"/>
    </xf>
    <xf numFmtId="0" fontId="2" fillId="0" borderId="0" xfId="0" applyFont="1" applyAlignment="1">
      <alignment horizontal="left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2" applyFont="1" applyAlignment="1">
      <alignment vertical="center" wrapText="1"/>
    </xf>
    <xf numFmtId="4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4" fontId="3" fillId="0" borderId="0" xfId="2" applyNumberFormat="1" applyFont="1" applyAlignment="1">
      <alignment horizontal="center"/>
    </xf>
    <xf numFmtId="0" fontId="3" fillId="0" borderId="2" xfId="2" applyFont="1" applyBorder="1" applyAlignment="1">
      <alignment horizontal="center" vertical="center" wrapText="1"/>
    </xf>
    <xf numFmtId="4" fontId="3" fillId="0" borderId="2" xfId="2" applyNumberFormat="1" applyFont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3" fillId="2" borderId="2" xfId="2" applyNumberFormat="1" applyFont="1" applyFill="1" applyBorder="1" applyAlignment="1">
      <alignment horizontal="center" vertical="center" wrapText="1"/>
    </xf>
    <xf numFmtId="4" fontId="1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/>
    <xf numFmtId="0" fontId="3" fillId="0" borderId="0" xfId="2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8" fillId="3" borderId="0" xfId="0" applyFont="1" applyFill="1" applyAlignment="1">
      <alignment vertical="center" wrapText="1"/>
    </xf>
    <xf numFmtId="4" fontId="3" fillId="0" borderId="0" xfId="2" applyNumberFormat="1" applyFont="1" applyAlignment="1">
      <alignment horizontal="center" vertical="center" wrapText="1"/>
    </xf>
    <xf numFmtId="0" fontId="7" fillId="0" borderId="0" xfId="1" applyFont="1" applyAlignment="1">
      <alignment horizontal="left"/>
    </xf>
    <xf numFmtId="0" fontId="3" fillId="0" borderId="0" xfId="1" applyFont="1"/>
    <xf numFmtId="4" fontId="3" fillId="0" borderId="0" xfId="1" applyNumberFormat="1" applyFont="1"/>
    <xf numFmtId="0" fontId="3" fillId="0" borderId="0" xfId="1" applyFont="1" applyAlignment="1">
      <alignment vertical="center"/>
    </xf>
    <xf numFmtId="4" fontId="7" fillId="0" borderId="0" xfId="1" applyNumberFormat="1" applyFont="1" applyAlignment="1">
      <alignment vertical="center"/>
    </xf>
    <xf numFmtId="0" fontId="7" fillId="0" borderId="0" xfId="1" applyFont="1" applyAlignment="1">
      <alignment vertical="center"/>
    </xf>
    <xf numFmtId="0" fontId="7" fillId="0" borderId="0" xfId="1" applyFont="1" applyAlignment="1">
      <alignment horizontal="left" vertical="center" wrapText="1"/>
    </xf>
    <xf numFmtId="4" fontId="7" fillId="0" borderId="0" xfId="1" applyNumberFormat="1" applyFont="1" applyAlignment="1">
      <alignment horizontal="left" vertical="center"/>
    </xf>
    <xf numFmtId="0" fontId="9" fillId="0" borderId="0" xfId="1" applyFont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0" fontId="7" fillId="0" borderId="0" xfId="1" applyFont="1" applyAlignment="1">
      <alignment horizontal="left" vertical="center" wrapText="1"/>
    </xf>
    <xf numFmtId="0" fontId="7" fillId="0" borderId="0" xfId="1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7" fillId="0" borderId="0" xfId="2" applyFont="1" applyAlignment="1">
      <alignment horizontal="center" vertical="center" wrapText="1"/>
    </xf>
    <xf numFmtId="0" fontId="9" fillId="0" borderId="0" xfId="1" applyFont="1" applyAlignment="1">
      <alignment horizontal="left" vertical="center" wrapText="1"/>
    </xf>
    <xf numFmtId="0" fontId="7" fillId="2" borderId="0" xfId="1" applyFont="1" applyFill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8"/>
  <sheetViews>
    <sheetView tabSelected="1" view="pageBreakPreview" zoomScaleNormal="100" zoomScaleSheetLayoutView="100" workbookViewId="0">
      <selection activeCell="C26" sqref="C26:K28"/>
    </sheetView>
  </sheetViews>
  <sheetFormatPr defaultColWidth="9.140625" defaultRowHeight="12.75" x14ac:dyDescent="0.2"/>
  <cols>
    <col min="1" max="1" width="5.42578125" style="31" customWidth="1"/>
    <col min="2" max="2" width="9.7109375" style="31" customWidth="1"/>
    <col min="3" max="3" width="35.85546875" style="31" customWidth="1"/>
    <col min="4" max="4" width="7.140625" style="31" customWidth="1"/>
    <col min="5" max="5" width="12.28515625" style="31" customWidth="1"/>
    <col min="6" max="6" width="12.140625" style="31" customWidth="1"/>
    <col min="7" max="7" width="12" style="31" customWidth="1"/>
    <col min="8" max="8" width="9.140625" style="31" customWidth="1"/>
    <col min="9" max="9" width="12" style="31" customWidth="1"/>
    <col min="10" max="10" width="9.140625" style="31" customWidth="1"/>
    <col min="11" max="11" width="11.28515625" style="31" customWidth="1"/>
    <col min="12" max="12" width="13.7109375" style="31" customWidth="1"/>
    <col min="13" max="13" width="9.140625" style="31" customWidth="1"/>
    <col min="14" max="14" width="11.28515625" style="31" customWidth="1"/>
    <col min="15" max="15" width="9.140625" style="31" customWidth="1"/>
    <col min="16" max="16" width="11.85546875" style="31" customWidth="1"/>
    <col min="17" max="17" width="9.140625" style="31"/>
    <col min="18" max="18" width="12.28515625" style="31" customWidth="1"/>
    <col min="19" max="16384" width="9.140625" style="31"/>
  </cols>
  <sheetData>
    <row r="1" spans="1:18" s="15" customFormat="1" ht="18" customHeight="1" x14ac:dyDescent="0.2">
      <c r="A1" s="13"/>
      <c r="B1" s="14" t="s">
        <v>28</v>
      </c>
      <c r="C1" s="14" t="s">
        <v>29</v>
      </c>
      <c r="D1" s="48"/>
      <c r="E1" s="48"/>
      <c r="I1" s="49" t="s">
        <v>75</v>
      </c>
      <c r="J1" s="49"/>
      <c r="K1" s="49"/>
    </row>
    <row r="2" spans="1:18" s="18" customFormat="1" ht="17.25" customHeight="1" x14ac:dyDescent="0.2">
      <c r="A2" s="13"/>
      <c r="B2" s="14"/>
      <c r="C2" s="14"/>
      <c r="D2" s="16"/>
      <c r="E2" s="16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s="21" customFormat="1" ht="24.75" customHeight="1" x14ac:dyDescent="0.25">
      <c r="A3" s="19"/>
      <c r="B3" s="19"/>
      <c r="C3" s="50" t="s">
        <v>76</v>
      </c>
      <c r="D3" s="50"/>
      <c r="E3" s="50"/>
      <c r="F3" s="50"/>
      <c r="G3" s="50"/>
      <c r="H3" s="50"/>
      <c r="I3" s="50"/>
      <c r="J3" s="50"/>
      <c r="K3" s="50"/>
      <c r="L3" s="20"/>
      <c r="M3" s="20"/>
      <c r="N3" s="20"/>
      <c r="O3" s="20"/>
      <c r="P3" s="20"/>
      <c r="Q3" s="20"/>
      <c r="R3" s="20"/>
    </row>
    <row r="4" spans="1:18" s="21" customFormat="1" ht="14.25" customHeight="1" x14ac:dyDescent="0.2">
      <c r="A4" s="13"/>
      <c r="B4" s="13"/>
      <c r="C4" s="13"/>
      <c r="D4" s="13"/>
      <c r="E4" s="22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 s="21" customFormat="1" ht="102" customHeight="1" x14ac:dyDescent="0.25">
      <c r="A5" s="23" t="s">
        <v>3</v>
      </c>
      <c r="B5" s="23" t="s">
        <v>77</v>
      </c>
      <c r="C5" s="23" t="s">
        <v>78</v>
      </c>
      <c r="D5" s="23" t="s">
        <v>79</v>
      </c>
      <c r="E5" s="24" t="s">
        <v>80</v>
      </c>
      <c r="F5" s="24" t="s">
        <v>81</v>
      </c>
      <c r="G5" s="24" t="s">
        <v>82</v>
      </c>
      <c r="H5" s="20"/>
      <c r="I5" s="20"/>
      <c r="J5" s="20"/>
      <c r="K5" s="20"/>
      <c r="L5" s="20"/>
      <c r="M5" s="20"/>
      <c r="N5" s="20"/>
    </row>
    <row r="6" spans="1:18" s="21" customFormat="1" ht="17.25" customHeight="1" x14ac:dyDescent="0.25">
      <c r="A6" s="23">
        <v>1</v>
      </c>
      <c r="B6" s="25">
        <v>2009238</v>
      </c>
      <c r="C6" s="26" t="s">
        <v>30</v>
      </c>
      <c r="D6" s="27" t="s">
        <v>27</v>
      </c>
      <c r="E6" s="28">
        <v>6970</v>
      </c>
      <c r="F6" s="28">
        <f>E6*1.039</f>
        <v>7241.829999999999</v>
      </c>
      <c r="G6" s="28">
        <f>F6*1.04</f>
        <v>7531.5031999999992</v>
      </c>
      <c r="H6" s="20"/>
      <c r="I6" s="20"/>
      <c r="J6" s="20"/>
      <c r="K6" s="20"/>
      <c r="L6" s="20"/>
      <c r="M6" s="20"/>
      <c r="N6" s="20"/>
    </row>
    <row r="7" spans="1:18" s="21" customFormat="1" ht="17.25" customHeight="1" x14ac:dyDescent="0.25">
      <c r="A7" s="23">
        <v>2</v>
      </c>
      <c r="B7" s="25">
        <v>2009238</v>
      </c>
      <c r="C7" s="26" t="s">
        <v>30</v>
      </c>
      <c r="D7" s="27" t="s">
        <v>27</v>
      </c>
      <c r="E7" s="28">
        <v>6970</v>
      </c>
      <c r="F7" s="28">
        <f t="shared" ref="F7:F13" si="0">E7*1.039</f>
        <v>7241.829999999999</v>
      </c>
      <c r="G7" s="28">
        <f t="shared" ref="G7:G13" si="1">F7*1.04</f>
        <v>7531.5031999999992</v>
      </c>
      <c r="H7" s="20"/>
      <c r="I7" s="20"/>
      <c r="J7" s="20"/>
      <c r="K7" s="20"/>
      <c r="L7" s="20"/>
      <c r="M7" s="20"/>
      <c r="N7" s="20"/>
    </row>
    <row r="8" spans="1:18" s="21" customFormat="1" ht="17.25" customHeight="1" x14ac:dyDescent="0.25">
      <c r="A8" s="23">
        <v>3</v>
      </c>
      <c r="B8" s="25">
        <v>2023387</v>
      </c>
      <c r="C8" s="26" t="s">
        <v>31</v>
      </c>
      <c r="D8" s="27" t="s">
        <v>27</v>
      </c>
      <c r="E8" s="28">
        <v>44550</v>
      </c>
      <c r="F8" s="28">
        <f t="shared" si="0"/>
        <v>46287.45</v>
      </c>
      <c r="G8" s="28">
        <f t="shared" si="1"/>
        <v>48138.947999999997</v>
      </c>
      <c r="H8" s="20"/>
      <c r="I8" s="20"/>
      <c r="J8" s="20"/>
      <c r="K8" s="20"/>
      <c r="L8" s="20"/>
      <c r="M8" s="20"/>
      <c r="N8" s="20"/>
    </row>
    <row r="9" spans="1:18" s="21" customFormat="1" ht="17.25" customHeight="1" x14ac:dyDescent="0.25">
      <c r="A9" s="23">
        <v>4</v>
      </c>
      <c r="B9" s="25">
        <v>2122932</v>
      </c>
      <c r="C9" s="26" t="s">
        <v>32</v>
      </c>
      <c r="D9" s="27" t="s">
        <v>27</v>
      </c>
      <c r="E9" s="28">
        <v>9370</v>
      </c>
      <c r="F9" s="28">
        <f t="shared" si="0"/>
        <v>9735.4299999999985</v>
      </c>
      <c r="G9" s="28">
        <f t="shared" si="1"/>
        <v>10124.847199999998</v>
      </c>
      <c r="H9" s="20"/>
      <c r="I9" s="20"/>
      <c r="J9" s="20"/>
      <c r="K9" s="20"/>
      <c r="L9" s="20"/>
      <c r="M9" s="20"/>
      <c r="N9" s="20"/>
    </row>
    <row r="10" spans="1:18" s="30" customFormat="1" ht="17.25" customHeight="1" x14ac:dyDescent="0.25">
      <c r="A10" s="23">
        <v>5</v>
      </c>
      <c r="B10" s="25">
        <v>2122932</v>
      </c>
      <c r="C10" s="26" t="s">
        <v>32</v>
      </c>
      <c r="D10" s="27" t="s">
        <v>27</v>
      </c>
      <c r="E10" s="28">
        <v>9370</v>
      </c>
      <c r="F10" s="28">
        <f t="shared" si="0"/>
        <v>9735.4299999999985</v>
      </c>
      <c r="G10" s="28">
        <f t="shared" si="1"/>
        <v>10124.847199999998</v>
      </c>
      <c r="H10" s="29"/>
      <c r="I10" s="29"/>
      <c r="J10" s="29"/>
      <c r="K10" s="29"/>
      <c r="L10" s="29"/>
      <c r="M10" s="29"/>
      <c r="N10" s="29"/>
    </row>
    <row r="11" spans="1:18" ht="17.25" customHeight="1" x14ac:dyDescent="0.2">
      <c r="A11" s="23">
        <v>6</v>
      </c>
      <c r="B11" s="25">
        <v>2324883</v>
      </c>
      <c r="C11" s="26" t="s">
        <v>33</v>
      </c>
      <c r="D11" s="27" t="s">
        <v>27</v>
      </c>
      <c r="E11" s="28">
        <v>6352</v>
      </c>
      <c r="F11" s="28">
        <f t="shared" si="0"/>
        <v>6599.7279999999992</v>
      </c>
      <c r="G11" s="28">
        <f t="shared" si="1"/>
        <v>6863.7171199999993</v>
      </c>
    </row>
    <row r="12" spans="1:18" ht="17.25" customHeight="1" x14ac:dyDescent="0.2">
      <c r="A12" s="23">
        <v>7</v>
      </c>
      <c r="B12" s="25">
        <v>2324883</v>
      </c>
      <c r="C12" s="26" t="s">
        <v>33</v>
      </c>
      <c r="D12" s="27" t="s">
        <v>27</v>
      </c>
      <c r="E12" s="28">
        <v>6352</v>
      </c>
      <c r="F12" s="28">
        <f t="shared" si="0"/>
        <v>6599.7279999999992</v>
      </c>
      <c r="G12" s="28">
        <f t="shared" si="1"/>
        <v>6863.7171199999993</v>
      </c>
    </row>
    <row r="13" spans="1:18" ht="17.25" customHeight="1" x14ac:dyDescent="0.2">
      <c r="A13" s="23">
        <v>8</v>
      </c>
      <c r="B13" s="25">
        <v>2263638</v>
      </c>
      <c r="C13" s="26" t="s">
        <v>34</v>
      </c>
      <c r="D13" s="27" t="s">
        <v>27</v>
      </c>
      <c r="E13" s="28">
        <v>44550</v>
      </c>
      <c r="F13" s="28">
        <f t="shared" si="0"/>
        <v>46287.45</v>
      </c>
      <c r="G13" s="28">
        <f t="shared" si="1"/>
        <v>48138.947999999997</v>
      </c>
    </row>
    <row r="14" spans="1:18" x14ac:dyDescent="0.2">
      <c r="A14" s="32"/>
      <c r="B14" s="33"/>
      <c r="C14" s="34"/>
      <c r="D14" s="32"/>
      <c r="E14" s="35"/>
    </row>
    <row r="16" spans="1:18" x14ac:dyDescent="0.2">
      <c r="C16" s="47"/>
      <c r="D16" s="47"/>
      <c r="E16" s="47"/>
      <c r="F16" s="47"/>
      <c r="G16" s="47"/>
      <c r="H16" s="47"/>
      <c r="I16" s="47"/>
      <c r="J16" s="47"/>
      <c r="K16" s="47"/>
    </row>
    <row r="17" spans="3:11" x14ac:dyDescent="0.2">
      <c r="C17" s="36"/>
      <c r="D17" s="36"/>
      <c r="E17" s="36"/>
      <c r="F17" s="36"/>
      <c r="G17" s="36"/>
      <c r="H17" s="36"/>
      <c r="I17" s="36"/>
      <c r="J17" s="36"/>
      <c r="K17" s="36"/>
    </row>
    <row r="18" spans="3:11" ht="12.75" customHeight="1" x14ac:dyDescent="0.2">
      <c r="C18" s="52"/>
      <c r="D18" s="52"/>
      <c r="E18" s="52"/>
      <c r="F18" s="52"/>
      <c r="G18" s="52"/>
      <c r="H18" s="52"/>
      <c r="I18" s="52"/>
      <c r="J18" s="52"/>
      <c r="K18" s="52"/>
    </row>
    <row r="19" spans="3:11" ht="19.5" customHeight="1" x14ac:dyDescent="0.2">
      <c r="C19" s="45"/>
      <c r="D19" s="45"/>
      <c r="E19" s="45"/>
      <c r="F19" s="45"/>
      <c r="G19" s="45"/>
      <c r="H19" s="45"/>
      <c r="I19" s="45"/>
      <c r="J19" s="45"/>
      <c r="K19" s="45"/>
    </row>
    <row r="20" spans="3:11" ht="17.25" customHeight="1" x14ac:dyDescent="0.2">
      <c r="C20" s="37" t="s">
        <v>85</v>
      </c>
      <c r="D20" s="37"/>
      <c r="E20" s="37"/>
      <c r="F20" s="38"/>
      <c r="G20" s="38"/>
      <c r="H20" s="38"/>
      <c r="I20" s="38"/>
      <c r="J20" s="38"/>
      <c r="K20" s="37"/>
    </row>
    <row r="21" spans="3:11" ht="58.5" customHeight="1" x14ac:dyDescent="0.2">
      <c r="C21" s="51" t="s">
        <v>86</v>
      </c>
      <c r="D21" s="51"/>
      <c r="E21" s="51"/>
      <c r="F21" s="51"/>
      <c r="G21" s="51"/>
      <c r="H21" s="51"/>
      <c r="I21" s="51"/>
      <c r="J21" s="51"/>
      <c r="K21" s="51"/>
    </row>
    <row r="22" spans="3:11" ht="52.5" customHeight="1" x14ac:dyDescent="0.2">
      <c r="C22" s="51" t="s">
        <v>87</v>
      </c>
      <c r="D22" s="51"/>
      <c r="E22" s="51"/>
      <c r="F22" s="51"/>
      <c r="G22" s="51"/>
      <c r="H22" s="51"/>
      <c r="I22" s="51"/>
      <c r="J22" s="51"/>
      <c r="K22" s="51"/>
    </row>
    <row r="23" spans="3:11" ht="15" customHeight="1" x14ac:dyDescent="0.2">
      <c r="C23" s="44"/>
      <c r="D23" s="44"/>
      <c r="E23" s="44"/>
      <c r="F23" s="44"/>
      <c r="G23" s="44"/>
      <c r="H23" s="44"/>
      <c r="I23" s="40"/>
      <c r="J23" s="40"/>
      <c r="K23" s="39"/>
    </row>
    <row r="24" spans="3:11" ht="15" customHeight="1" x14ac:dyDescent="0.2">
      <c r="C24" s="44"/>
      <c r="D24" s="44"/>
      <c r="E24" s="44"/>
      <c r="F24" s="44"/>
      <c r="G24" s="44"/>
      <c r="H24" s="44"/>
      <c r="I24" s="40"/>
      <c r="J24" s="40"/>
      <c r="K24" s="39"/>
    </row>
    <row r="25" spans="3:11" ht="15" customHeight="1" x14ac:dyDescent="0.2">
      <c r="C25" s="44"/>
      <c r="D25" s="44"/>
      <c r="E25" s="44"/>
      <c r="F25" s="44"/>
      <c r="G25" s="44"/>
      <c r="H25" s="44"/>
      <c r="I25" s="40"/>
      <c r="J25" s="40"/>
      <c r="K25" s="39"/>
    </row>
    <row r="26" spans="3:11" ht="15" customHeight="1" x14ac:dyDescent="0.2">
      <c r="C26" s="41"/>
      <c r="D26" s="41"/>
      <c r="E26" s="41"/>
      <c r="F26" s="40"/>
      <c r="G26" s="40"/>
      <c r="H26" s="40"/>
      <c r="I26" s="40"/>
      <c r="J26" s="40"/>
      <c r="K26" s="41"/>
    </row>
    <row r="27" spans="3:11" x14ac:dyDescent="0.2">
      <c r="C27" s="41"/>
      <c r="D27" s="41"/>
      <c r="E27" s="41"/>
      <c r="F27" s="40"/>
      <c r="G27" s="40"/>
      <c r="H27" s="40"/>
      <c r="I27" s="40"/>
      <c r="J27" s="40"/>
      <c r="K27" s="41"/>
    </row>
    <row r="28" spans="3:11" ht="51.75" customHeight="1" x14ac:dyDescent="0.2">
      <c r="C28" s="46"/>
      <c r="D28" s="46"/>
      <c r="E28" s="42"/>
      <c r="F28" s="43"/>
      <c r="G28" s="43"/>
      <c r="H28" s="43"/>
      <c r="I28" s="43"/>
      <c r="J28" s="47"/>
      <c r="K28" s="47"/>
    </row>
  </sheetData>
  <mergeCells count="10">
    <mergeCell ref="C19:K19"/>
    <mergeCell ref="C28:D28"/>
    <mergeCell ref="J28:K28"/>
    <mergeCell ref="D1:E1"/>
    <mergeCell ref="I1:K1"/>
    <mergeCell ref="C3:K3"/>
    <mergeCell ref="C16:K16"/>
    <mergeCell ref="C21:K21"/>
    <mergeCell ref="C22:K22"/>
    <mergeCell ref="C18:K18"/>
  </mergeCells>
  <printOptions horizontalCentered="1"/>
  <pageMargins left="0.39370078740157499" right="0.196850393700787" top="0.39370078740157499" bottom="0.39370078740157499" header="0.31496062992126" footer="0.31496062992126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opLeftCell="C1" workbookViewId="0">
      <selection activeCell="E45" sqref="E45"/>
    </sheetView>
  </sheetViews>
  <sheetFormatPr defaultColWidth="9.140625" defaultRowHeight="15" x14ac:dyDescent="0.25"/>
  <cols>
    <col min="1" max="1" width="5.28515625" style="4" bestFit="1" customWidth="1"/>
    <col min="2" max="2" width="20.7109375" style="5" customWidth="1"/>
    <col min="3" max="3" width="85.42578125" style="6" customWidth="1"/>
    <col min="4" max="4" width="47.28515625" style="6" customWidth="1"/>
    <col min="5" max="5" width="38.7109375" style="6" customWidth="1"/>
    <col min="6" max="16384" width="9.140625" style="6"/>
  </cols>
  <sheetData>
    <row r="1" spans="1:5" x14ac:dyDescent="0.2">
      <c r="A1" s="10" t="s">
        <v>28</v>
      </c>
      <c r="B1" s="10"/>
      <c r="C1" s="10" t="s">
        <v>29</v>
      </c>
    </row>
    <row r="3" spans="1:5" x14ac:dyDescent="0.25">
      <c r="A3" s="2" t="s">
        <v>3</v>
      </c>
      <c r="B3" s="2" t="s">
        <v>4</v>
      </c>
      <c r="C3" s="1" t="s">
        <v>2</v>
      </c>
      <c r="D3" s="1" t="s">
        <v>0</v>
      </c>
      <c r="E3" s="1" t="s">
        <v>1</v>
      </c>
    </row>
    <row r="4" spans="1:5" ht="38.25" x14ac:dyDescent="0.25">
      <c r="A4" s="3">
        <v>1</v>
      </c>
      <c r="B4" s="7" t="s">
        <v>5</v>
      </c>
      <c r="C4" s="8" t="s">
        <v>39</v>
      </c>
      <c r="D4" s="11" t="s">
        <v>23</v>
      </c>
      <c r="E4" s="12" t="s">
        <v>84</v>
      </c>
    </row>
    <row r="5" spans="1:5" ht="30.75" customHeight="1" x14ac:dyDescent="0.25">
      <c r="A5" s="53">
        <v>2</v>
      </c>
      <c r="B5" s="56" t="s">
        <v>6</v>
      </c>
      <c r="C5" s="8" t="s">
        <v>26</v>
      </c>
      <c r="D5" s="59" t="s">
        <v>23</v>
      </c>
      <c r="E5" s="62" t="s">
        <v>84</v>
      </c>
    </row>
    <row r="6" spans="1:5" ht="30.75" customHeight="1" x14ac:dyDescent="0.25">
      <c r="A6" s="54"/>
      <c r="B6" s="57"/>
      <c r="C6" s="8" t="s">
        <v>41</v>
      </c>
      <c r="D6" s="60"/>
      <c r="E6" s="63"/>
    </row>
    <row r="7" spans="1:5" ht="30.75" customHeight="1" x14ac:dyDescent="0.25">
      <c r="A7" s="55"/>
      <c r="B7" s="58"/>
      <c r="C7" s="8" t="s">
        <v>40</v>
      </c>
      <c r="D7" s="61"/>
      <c r="E7" s="64"/>
    </row>
    <row r="8" spans="1:5" ht="38.25" x14ac:dyDescent="0.25">
      <c r="A8" s="53">
        <v>3</v>
      </c>
      <c r="B8" s="56" t="s">
        <v>7</v>
      </c>
      <c r="C8" s="8" t="s">
        <v>35</v>
      </c>
      <c r="D8" s="59" t="s">
        <v>36</v>
      </c>
      <c r="E8" s="62" t="s">
        <v>84</v>
      </c>
    </row>
    <row r="9" spans="1:5" ht="38.25" x14ac:dyDescent="0.25">
      <c r="A9" s="54"/>
      <c r="B9" s="57"/>
      <c r="C9" s="8" t="s">
        <v>37</v>
      </c>
      <c r="D9" s="60"/>
      <c r="E9" s="63"/>
    </row>
    <row r="10" spans="1:5" ht="25.5" x14ac:dyDescent="0.25">
      <c r="A10" s="55"/>
      <c r="B10" s="58"/>
      <c r="C10" s="8" t="s">
        <v>42</v>
      </c>
      <c r="D10" s="61"/>
      <c r="E10" s="64"/>
    </row>
    <row r="11" spans="1:5" ht="25.5" x14ac:dyDescent="0.25">
      <c r="A11" s="53">
        <v>4</v>
      </c>
      <c r="B11" s="56" t="s">
        <v>8</v>
      </c>
      <c r="C11" s="8" t="s">
        <v>43</v>
      </c>
      <c r="D11" s="59" t="s">
        <v>23</v>
      </c>
      <c r="E11" s="62" t="s">
        <v>84</v>
      </c>
    </row>
    <row r="12" spans="1:5" ht="25.5" x14ac:dyDescent="0.25">
      <c r="A12" s="54"/>
      <c r="B12" s="57"/>
      <c r="C12" s="8" t="s">
        <v>44</v>
      </c>
      <c r="D12" s="60"/>
      <c r="E12" s="63"/>
    </row>
    <row r="13" spans="1:5" ht="25.5" x14ac:dyDescent="0.25">
      <c r="A13" s="54"/>
      <c r="B13" s="57"/>
      <c r="C13" s="8" t="s">
        <v>45</v>
      </c>
      <c r="D13" s="60"/>
      <c r="E13" s="63"/>
    </row>
    <row r="14" spans="1:5" ht="25.5" x14ac:dyDescent="0.25">
      <c r="A14" s="54"/>
      <c r="B14" s="57"/>
      <c r="C14" s="8" t="s">
        <v>46</v>
      </c>
      <c r="D14" s="60"/>
      <c r="E14" s="63"/>
    </row>
    <row r="15" spans="1:5" ht="25.5" x14ac:dyDescent="0.25">
      <c r="A15" s="55"/>
      <c r="B15" s="58"/>
      <c r="C15" s="8" t="s">
        <v>47</v>
      </c>
      <c r="D15" s="61"/>
      <c r="E15" s="64"/>
    </row>
    <row r="16" spans="1:5" x14ac:dyDescent="0.25">
      <c r="A16" s="53">
        <v>5</v>
      </c>
      <c r="B16" s="7" t="s">
        <v>21</v>
      </c>
      <c r="C16" s="8"/>
      <c r="D16" s="8"/>
      <c r="E16" s="9"/>
    </row>
    <row r="17" spans="1:5" ht="25.5" x14ac:dyDescent="0.25">
      <c r="A17" s="54"/>
      <c r="B17" s="7" t="s">
        <v>22</v>
      </c>
      <c r="C17" s="8" t="s">
        <v>48</v>
      </c>
      <c r="D17" s="59" t="s">
        <v>23</v>
      </c>
      <c r="E17" s="62" t="s">
        <v>84</v>
      </c>
    </row>
    <row r="18" spans="1:5" ht="25.5" x14ac:dyDescent="0.25">
      <c r="A18" s="54"/>
      <c r="B18" s="7" t="s">
        <v>24</v>
      </c>
      <c r="C18" s="8" t="s">
        <v>49</v>
      </c>
      <c r="D18" s="60"/>
      <c r="E18" s="63"/>
    </row>
    <row r="19" spans="1:5" ht="25.5" x14ac:dyDescent="0.25">
      <c r="A19" s="55"/>
      <c r="B19" s="7" t="s">
        <v>25</v>
      </c>
      <c r="C19" s="8" t="s">
        <v>50</v>
      </c>
      <c r="D19" s="61"/>
      <c r="E19" s="64"/>
    </row>
    <row r="20" spans="1:5" ht="25.5" customHeight="1" x14ac:dyDescent="0.25">
      <c r="A20" s="53">
        <v>6</v>
      </c>
      <c r="B20" s="7" t="s">
        <v>9</v>
      </c>
      <c r="C20" s="8"/>
      <c r="D20" s="8"/>
      <c r="E20" s="9"/>
    </row>
    <row r="21" spans="1:5" ht="25.5" x14ac:dyDescent="0.25">
      <c r="A21" s="54"/>
      <c r="B21" s="7" t="s">
        <v>13</v>
      </c>
      <c r="C21" s="8" t="s">
        <v>51</v>
      </c>
      <c r="D21" s="59" t="s">
        <v>23</v>
      </c>
      <c r="E21" s="62" t="s">
        <v>84</v>
      </c>
    </row>
    <row r="22" spans="1:5" ht="25.5" x14ac:dyDescent="0.25">
      <c r="A22" s="54"/>
      <c r="B22" s="7" t="s">
        <v>14</v>
      </c>
      <c r="C22" s="8" t="s">
        <v>52</v>
      </c>
      <c r="D22" s="60"/>
      <c r="E22" s="63"/>
    </row>
    <row r="23" spans="1:5" ht="25.5" x14ac:dyDescent="0.25">
      <c r="A23" s="54"/>
      <c r="B23" s="7" t="s">
        <v>15</v>
      </c>
      <c r="C23" s="8" t="s">
        <v>53</v>
      </c>
      <c r="D23" s="60"/>
      <c r="E23" s="63"/>
    </row>
    <row r="24" spans="1:5" ht="25.5" x14ac:dyDescent="0.25">
      <c r="A24" s="54"/>
      <c r="B24" s="7" t="s">
        <v>16</v>
      </c>
      <c r="C24" s="8" t="s">
        <v>54</v>
      </c>
      <c r="D24" s="60"/>
      <c r="E24" s="63"/>
    </row>
    <row r="25" spans="1:5" ht="25.5" x14ac:dyDescent="0.25">
      <c r="A25" s="54"/>
      <c r="B25" s="7" t="s">
        <v>17</v>
      </c>
      <c r="C25" s="8" t="s">
        <v>55</v>
      </c>
      <c r="D25" s="60"/>
      <c r="E25" s="63"/>
    </row>
    <row r="26" spans="1:5" ht="25.5" x14ac:dyDescent="0.25">
      <c r="A26" s="54"/>
      <c r="B26" s="7" t="s">
        <v>65</v>
      </c>
      <c r="C26" s="8" t="s">
        <v>56</v>
      </c>
      <c r="D26" s="60"/>
      <c r="E26" s="63"/>
    </row>
    <row r="27" spans="1:5" ht="25.5" x14ac:dyDescent="0.25">
      <c r="A27" s="54"/>
      <c r="B27" s="7" t="s">
        <v>18</v>
      </c>
      <c r="C27" s="8" t="s">
        <v>57</v>
      </c>
      <c r="D27" s="60"/>
      <c r="E27" s="63"/>
    </row>
    <row r="28" spans="1:5" ht="25.5" x14ac:dyDescent="0.25">
      <c r="A28" s="54"/>
      <c r="B28" s="7" t="s">
        <v>19</v>
      </c>
      <c r="C28" s="8" t="s">
        <v>58</v>
      </c>
      <c r="D28" s="60"/>
      <c r="E28" s="63"/>
    </row>
    <row r="29" spans="1:5" ht="25.5" x14ac:dyDescent="0.25">
      <c r="A29" s="55"/>
      <c r="B29" s="7" t="s">
        <v>20</v>
      </c>
      <c r="C29" s="8" t="s">
        <v>59</v>
      </c>
      <c r="D29" s="61"/>
      <c r="E29" s="64"/>
    </row>
    <row r="30" spans="1:5" ht="25.5" x14ac:dyDescent="0.25">
      <c r="A30" s="53">
        <v>7</v>
      </c>
      <c r="B30" s="56" t="s">
        <v>10</v>
      </c>
      <c r="C30" s="8" t="s">
        <v>60</v>
      </c>
      <c r="D30" s="59" t="s">
        <v>23</v>
      </c>
      <c r="E30" s="62" t="s">
        <v>38</v>
      </c>
    </row>
    <row r="31" spans="1:5" ht="25.5" x14ac:dyDescent="0.25">
      <c r="A31" s="54"/>
      <c r="B31" s="57"/>
      <c r="C31" s="8" t="s">
        <v>61</v>
      </c>
      <c r="D31" s="60"/>
      <c r="E31" s="63"/>
    </row>
    <row r="32" spans="1:5" ht="25.5" x14ac:dyDescent="0.25">
      <c r="A32" s="55"/>
      <c r="B32" s="58"/>
      <c r="C32" s="8" t="s">
        <v>83</v>
      </c>
      <c r="D32" s="61"/>
      <c r="E32" s="64"/>
    </row>
    <row r="33" spans="1:5" x14ac:dyDescent="0.25">
      <c r="A33" s="53">
        <v>8</v>
      </c>
      <c r="B33" s="56" t="s">
        <v>11</v>
      </c>
      <c r="C33" s="8" t="s">
        <v>66</v>
      </c>
      <c r="D33" s="59" t="s">
        <v>23</v>
      </c>
      <c r="E33" s="62" t="s">
        <v>84</v>
      </c>
    </row>
    <row r="34" spans="1:5" ht="25.5" x14ac:dyDescent="0.25">
      <c r="A34" s="54"/>
      <c r="B34" s="57"/>
      <c r="C34" s="8" t="s">
        <v>67</v>
      </c>
      <c r="D34" s="60"/>
      <c r="E34" s="63"/>
    </row>
    <row r="35" spans="1:5" ht="25.5" x14ac:dyDescent="0.25">
      <c r="A35" s="54"/>
      <c r="B35" s="57"/>
      <c r="C35" s="8" t="s">
        <v>68</v>
      </c>
      <c r="D35" s="60"/>
      <c r="E35" s="63"/>
    </row>
    <row r="36" spans="1:5" ht="25.5" x14ac:dyDescent="0.25">
      <c r="A36" s="54"/>
      <c r="B36" s="57"/>
      <c r="C36" s="8" t="s">
        <v>69</v>
      </c>
      <c r="D36" s="60"/>
      <c r="E36" s="63"/>
    </row>
    <row r="37" spans="1:5" ht="25.5" x14ac:dyDescent="0.25">
      <c r="A37" s="54"/>
      <c r="B37" s="57"/>
      <c r="C37" s="8" t="s">
        <v>70</v>
      </c>
      <c r="D37" s="60"/>
      <c r="E37" s="63"/>
    </row>
    <row r="38" spans="1:5" ht="25.5" x14ac:dyDescent="0.25">
      <c r="A38" s="54"/>
      <c r="B38" s="57"/>
      <c r="C38" s="8" t="s">
        <v>71</v>
      </c>
      <c r="D38" s="60"/>
      <c r="E38" s="63"/>
    </row>
    <row r="39" spans="1:5" ht="25.5" x14ac:dyDescent="0.25">
      <c r="A39" s="54"/>
      <c r="B39" s="57"/>
      <c r="C39" s="8" t="s">
        <v>72</v>
      </c>
      <c r="D39" s="60"/>
      <c r="E39" s="63"/>
    </row>
    <row r="40" spans="1:5" ht="25.5" x14ac:dyDescent="0.25">
      <c r="A40" s="54"/>
      <c r="B40" s="57"/>
      <c r="C40" s="8" t="s">
        <v>73</v>
      </c>
      <c r="D40" s="60"/>
      <c r="E40" s="63"/>
    </row>
    <row r="41" spans="1:5" ht="25.5" x14ac:dyDescent="0.25">
      <c r="A41" s="55"/>
      <c r="B41" s="58"/>
      <c r="C41" s="8" t="s">
        <v>74</v>
      </c>
      <c r="D41" s="61"/>
      <c r="E41" s="64"/>
    </row>
    <row r="42" spans="1:5" ht="25.5" x14ac:dyDescent="0.25">
      <c r="A42" s="53">
        <v>9</v>
      </c>
      <c r="B42" s="56" t="s">
        <v>12</v>
      </c>
      <c r="C42" s="8" t="s">
        <v>62</v>
      </c>
      <c r="D42" s="59" t="s">
        <v>23</v>
      </c>
      <c r="E42" s="62" t="s">
        <v>84</v>
      </c>
    </row>
    <row r="43" spans="1:5" ht="25.5" x14ac:dyDescent="0.25">
      <c r="A43" s="54"/>
      <c r="B43" s="57"/>
      <c r="C43" s="8" t="s">
        <v>63</v>
      </c>
      <c r="D43" s="60"/>
      <c r="E43" s="63"/>
    </row>
    <row r="44" spans="1:5" ht="25.5" x14ac:dyDescent="0.25">
      <c r="A44" s="55"/>
      <c r="B44" s="58"/>
      <c r="C44" s="8" t="s">
        <v>64</v>
      </c>
      <c r="D44" s="61"/>
      <c r="E44" s="64"/>
    </row>
  </sheetData>
  <mergeCells count="30">
    <mergeCell ref="D30:D32"/>
    <mergeCell ref="D33:D41"/>
    <mergeCell ref="D42:D44"/>
    <mergeCell ref="E5:E7"/>
    <mergeCell ref="E8:E10"/>
    <mergeCell ref="E11:E15"/>
    <mergeCell ref="E17:E19"/>
    <mergeCell ref="E21:E29"/>
    <mergeCell ref="E30:E32"/>
    <mergeCell ref="E33:E41"/>
    <mergeCell ref="E42:E44"/>
    <mergeCell ref="D5:D7"/>
    <mergeCell ref="D8:D10"/>
    <mergeCell ref="D11:D15"/>
    <mergeCell ref="D17:D19"/>
    <mergeCell ref="D21:D29"/>
    <mergeCell ref="A5:A7"/>
    <mergeCell ref="B5:B7"/>
    <mergeCell ref="A42:A44"/>
    <mergeCell ref="A20:A29"/>
    <mergeCell ref="B42:B44"/>
    <mergeCell ref="A16:A19"/>
    <mergeCell ref="B11:B15"/>
    <mergeCell ref="A11:A15"/>
    <mergeCell ref="B33:B41"/>
    <mergeCell ref="A33:A41"/>
    <mergeCell ref="B30:B32"/>
    <mergeCell ref="A30:A32"/>
    <mergeCell ref="B8:B10"/>
    <mergeCell ref="A8:A1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</vt:lpstr>
      <vt:lpstr>Условия поставки</vt:lpstr>
      <vt:lpstr>расчет!Область_печати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2020-09-29T11:06:53Z</cp:lastPrinted>
  <dcterms:created xsi:type="dcterms:W3CDTF">2014-06-26T05:52:50Z</dcterms:created>
  <dcterms:modified xsi:type="dcterms:W3CDTF">2020-10-26T16:01:26Z</dcterms:modified>
</cp:coreProperties>
</file>